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MID - Alabama\Supporting files\"/>
    </mc:Choice>
  </mc:AlternateContent>
  <xr:revisionPtr revIDLastSave="0" documentId="13_ncr:1_{4D10C322-3BCA-4AAA-843A-40C0007E4348}" xr6:coauthVersionLast="37" xr6:coauthVersionMax="37" xr10:uidLastSave="{00000000-0000-0000-0000-000000000000}"/>
  <bookViews>
    <workbookView xWindow="6396" yWindow="0" windowWidth="23040" windowHeight="8496" xr2:uid="{C50AA132-F38F-4C04-AE89-26818820672C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5" i="1" l="1"/>
  <c r="B16" i="1" s="1"/>
</calcChain>
</file>

<file path=xl/sharedStrings.xml><?xml version="1.0" encoding="utf-8"?>
<sst xmlns="http://schemas.openxmlformats.org/spreadsheetml/2006/main" count="19" uniqueCount="19">
  <si>
    <t>TAZs</t>
  </si>
  <si>
    <t>SUMMARY INFORMATION</t>
  </si>
  <si>
    <t>2018 trips</t>
  </si>
  <si>
    <t>2025 trips</t>
  </si>
  <si>
    <t>Total</t>
  </si>
  <si>
    <t>Annual</t>
  </si>
  <si>
    <t>CAGR</t>
  </si>
  <si>
    <t>Project Opening Year</t>
  </si>
  <si>
    <t>Trips in Open Year</t>
  </si>
  <si>
    <t>(extrapolated from CAGR)</t>
  </si>
  <si>
    <t>Open Year</t>
  </si>
  <si>
    <t>MID - Alabama</t>
  </si>
  <si>
    <t>2018-2025 growth rates</t>
  </si>
  <si>
    <t>Pedestrian Reduction Factor</t>
  </si>
  <si>
    <t>Factor from H-GAC 2013-2015 Call for Projects</t>
  </si>
  <si>
    <t>Open Year Pedestrian Users (Daily)</t>
  </si>
  <si>
    <t xml:space="preserve">Project Name: </t>
  </si>
  <si>
    <t>Open Year Pedestrian Trips (Daily)</t>
  </si>
  <si>
    <t>26% of total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</si>
</sst>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1" applyNumberFormat="1" applyFont="1" applyAlignment="1">
      <alignment horizontal="center" vertical="center"/>
    </xf>
    <xf numFmtId="10" fontId="2" fillId="0" borderId="0" xfId="1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2" fillId="0" borderId="0" xfId="0" applyFont="1"/>
    <xf numFmtId="0" fontId="2" fillId="0" borderId="0" xfId="0" applyFont="1" applyFill="1"/>
    <xf numFmtId="0" fontId="0" fillId="0" borderId="0" xfId="0" applyAlignment="1">
      <alignment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Font="1" applyFill="1" applyAlignment="1">
      <alignment horizontal="center" vertical="center"/>
    </xf>
    <xf numFmtId="165" fontId="0" fillId="0" borderId="0" xfId="2" applyNumberFormat="1" applyFont="1"/>
    <xf numFmtId="1" fontId="2" fillId="3" borderId="0" xfId="0" applyNumberFormat="1" applyFont="1" applyFill="1" applyAlignment="1">
      <alignment horizontal="center"/>
    </xf>
    <xf numFmtId="2" fontId="0" fillId="0" borderId="0" xfId="0" applyNumberFormat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163182</xdr:colOff>
      <xdr:row>19</xdr:row>
      <xdr:rowOff>21770</xdr:rowOff>
    </xdr:from>
    <xdr:to>
      <xdr:col>5</xdr:col>
      <xdr:colOff>290877</xdr:colOff>
      <xdr:row>49</xdr:row>
      <xdr:rowOff>157029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0280DA-2191-4FEA-AADE-6C1180C76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31668" y="3537856"/>
          <a:ext cx="7268723" cy="56869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71C24-7F48-4D65-9AC5-3EB11B91C51A}">
  <dimension ref="A1:I32"/>
  <sheetViews>
    <sheetView tabSelected="1" zoomScale="70" zoomScaleNormal="70" workbookViewId="0">
      <selection activeCell="A15" sqref="A15:C19"/>
    </sheetView>
  </sheetViews>
  <sheetFormatPr defaultRowHeight="14.4" x14ac:dyDescent="0.3"/>
  <cols>
    <col min="1" max="1" width="33.33203125" customWidth="1"/>
    <col min="2" max="2" width="20.21875" style="2" customWidth="1"/>
    <col min="3" max="3" width="53.6640625" customWidth="1"/>
    <col min="4" max="4" width="6.5546875" bestFit="1" customWidth="1"/>
    <col min="5" max="5" width="43.88671875" bestFit="1" customWidth="1"/>
  </cols>
  <sheetData>
    <row r="1" spans="1:9" x14ac:dyDescent="0.3">
      <c r="A1" t="s">
        <v>16</v>
      </c>
      <c r="B1" s="2" t="s">
        <v>11</v>
      </c>
    </row>
    <row r="2" spans="1:9" x14ac:dyDescent="0.3">
      <c r="A2" s="8" t="s">
        <v>1</v>
      </c>
      <c r="H2" s="2"/>
      <c r="I2" s="2"/>
    </row>
    <row r="3" spans="1:9" x14ac:dyDescent="0.3">
      <c r="H3" s="2"/>
      <c r="I3" s="2"/>
    </row>
    <row r="4" spans="1:9" x14ac:dyDescent="0.3">
      <c r="A4" t="s">
        <v>2</v>
      </c>
      <c r="B4" s="12">
        <v>180.28</v>
      </c>
      <c r="H4" s="2"/>
      <c r="I4" s="2"/>
    </row>
    <row r="5" spans="1:9" x14ac:dyDescent="0.3">
      <c r="A5" t="s">
        <v>3</v>
      </c>
      <c r="B5" s="12">
        <v>222.54999999999995</v>
      </c>
      <c r="H5" s="2"/>
      <c r="I5" s="2"/>
    </row>
    <row r="6" spans="1:9" x14ac:dyDescent="0.3">
      <c r="B6" s="11"/>
      <c r="H6" s="2"/>
      <c r="I6" s="2"/>
    </row>
    <row r="7" spans="1:9" x14ac:dyDescent="0.3">
      <c r="A7" s="8" t="s">
        <v>12</v>
      </c>
      <c r="H7" s="2"/>
      <c r="I7" s="2"/>
    </row>
    <row r="8" spans="1:9" x14ac:dyDescent="0.3">
      <c r="A8" t="s">
        <v>4</v>
      </c>
      <c r="B8" s="3">
        <v>0.23446860439316611</v>
      </c>
      <c r="H8" s="2"/>
      <c r="I8" s="2"/>
    </row>
    <row r="9" spans="1:9" x14ac:dyDescent="0.3">
      <c r="A9" t="s">
        <v>5</v>
      </c>
      <c r="B9" s="3">
        <v>3.3495514913309446E-2</v>
      </c>
      <c r="H9" s="2"/>
      <c r="I9" s="2"/>
    </row>
    <row r="10" spans="1:9" x14ac:dyDescent="0.3">
      <c r="A10" s="9" t="s">
        <v>6</v>
      </c>
      <c r="B10" s="4">
        <v>3.0548839231714586E-2</v>
      </c>
      <c r="H10" s="2"/>
      <c r="I10" s="2"/>
    </row>
    <row r="11" spans="1:9" x14ac:dyDescent="0.3">
      <c r="H11" s="2"/>
      <c r="I11" s="2"/>
    </row>
    <row r="12" spans="1:9" x14ac:dyDescent="0.3">
      <c r="A12" t="s">
        <v>7</v>
      </c>
      <c r="B12" s="5">
        <v>2022</v>
      </c>
      <c r="H12" s="2"/>
      <c r="I12" s="2"/>
    </row>
    <row r="13" spans="1:9" x14ac:dyDescent="0.3">
      <c r="A13" t="s">
        <v>8</v>
      </c>
      <c r="B13" s="12">
        <v>203.33955240225899</v>
      </c>
      <c r="C13" t="s">
        <v>9</v>
      </c>
      <c r="H13" s="2"/>
      <c r="I13" s="2"/>
    </row>
    <row r="14" spans="1:9" x14ac:dyDescent="0.3">
      <c r="A14" t="s">
        <v>13</v>
      </c>
      <c r="B14" s="6">
        <v>0.26</v>
      </c>
      <c r="C14" t="s">
        <v>14</v>
      </c>
      <c r="H14" s="2"/>
      <c r="I14" s="2"/>
    </row>
    <row r="15" spans="1:9" x14ac:dyDescent="0.3">
      <c r="A15" s="10" t="s">
        <v>17</v>
      </c>
      <c r="B15" s="13">
        <f>B13*B14</f>
        <v>52.868283624587342</v>
      </c>
      <c r="C15" t="s">
        <v>18</v>
      </c>
      <c r="H15" s="2"/>
      <c r="I15" s="2"/>
    </row>
    <row r="16" spans="1:9" x14ac:dyDescent="0.3">
      <c r="A16" t="s">
        <v>15</v>
      </c>
      <c r="B16" s="14">
        <f>B15/2</f>
        <v>26.434141812293671</v>
      </c>
      <c r="H16" s="2"/>
      <c r="I16" s="2"/>
    </row>
    <row r="17" spans="1:9" x14ac:dyDescent="0.3">
      <c r="B17"/>
      <c r="H17" s="2"/>
      <c r="I17" s="2"/>
    </row>
    <row r="18" spans="1:9" x14ac:dyDescent="0.3">
      <c r="A18" s="15"/>
      <c r="B18"/>
      <c r="D18" s="7"/>
      <c r="E18" s="2"/>
      <c r="F18" s="2"/>
      <c r="G18" s="2"/>
      <c r="H18" s="2"/>
      <c r="I18" s="2"/>
    </row>
    <row r="19" spans="1:9" x14ac:dyDescent="0.3">
      <c r="B19"/>
    </row>
    <row r="20" spans="1:9" x14ac:dyDescent="0.3">
      <c r="A20" s="1" t="s">
        <v>0</v>
      </c>
      <c r="B20" s="1" t="s">
        <v>10</v>
      </c>
      <c r="C20" s="1"/>
    </row>
    <row r="21" spans="1:9" x14ac:dyDescent="0.3">
      <c r="A21" s="7">
        <v>262</v>
      </c>
      <c r="B21" s="2">
        <v>2022</v>
      </c>
      <c r="C21" s="2"/>
    </row>
    <row r="22" spans="1:9" x14ac:dyDescent="0.3">
      <c r="A22" s="7">
        <v>263</v>
      </c>
      <c r="C22" s="2"/>
    </row>
    <row r="23" spans="1:9" x14ac:dyDescent="0.3">
      <c r="A23" s="7">
        <v>264</v>
      </c>
      <c r="C23" s="2"/>
    </row>
    <row r="24" spans="1:9" x14ac:dyDescent="0.3">
      <c r="A24" s="7">
        <v>285</v>
      </c>
      <c r="C24" s="2"/>
    </row>
    <row r="25" spans="1:9" x14ac:dyDescent="0.3">
      <c r="A25" s="7">
        <v>313</v>
      </c>
      <c r="C25" s="2"/>
    </row>
    <row r="26" spans="1:9" x14ac:dyDescent="0.3">
      <c r="A26" s="7">
        <v>314</v>
      </c>
      <c r="C26" s="2"/>
    </row>
    <row r="27" spans="1:9" x14ac:dyDescent="0.3">
      <c r="A27" s="7">
        <v>315</v>
      </c>
      <c r="C27" s="2"/>
    </row>
    <row r="28" spans="1:9" x14ac:dyDescent="0.3">
      <c r="A28" s="7">
        <v>348</v>
      </c>
      <c r="C28" s="2"/>
    </row>
    <row r="29" spans="1:9" x14ac:dyDescent="0.3">
      <c r="A29" s="7">
        <v>610</v>
      </c>
      <c r="C29" s="2"/>
    </row>
    <row r="30" spans="1:9" x14ac:dyDescent="0.3">
      <c r="A30" s="7">
        <v>611</v>
      </c>
      <c r="C30" s="2"/>
    </row>
    <row r="31" spans="1:9" x14ac:dyDescent="0.3">
      <c r="A31" s="7">
        <v>612</v>
      </c>
      <c r="B31"/>
    </row>
    <row r="32" spans="1:9" x14ac:dyDescent="0.3">
      <c r="A32" s="7">
        <v>613</v>
      </c>
      <c r="B3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Robert McHaney</cp:lastModifiedBy>
  <dcterms:created xsi:type="dcterms:W3CDTF">2018-09-26T21:22:56Z</dcterms:created>
  <dcterms:modified xsi:type="dcterms:W3CDTF">2018-10-25T18:03:22Z</dcterms:modified>
</cp:coreProperties>
</file>